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0" windowWidth="19035" windowHeight="12000"/>
  </bookViews>
  <sheets>
    <sheet name="Лист1" sheetId="6" r:id="rId1"/>
  </sheets>
  <definedNames>
    <definedName name="_xlnm._FilterDatabase" localSheetId="0" hidden="1">Лист1!$A$8:$AC$31</definedName>
    <definedName name="_xlnm.Print_Titles" localSheetId="0">Лист1!$5:$8</definedName>
    <definedName name="_xlnm.Print_Area" localSheetId="0">Лист1!$A$1:$AB$52</definedName>
  </definedNames>
  <calcPr calcId="145621"/>
</workbook>
</file>

<file path=xl/calcChain.xml><?xml version="1.0" encoding="utf-8"?>
<calcChain xmlns="http://schemas.openxmlformats.org/spreadsheetml/2006/main">
  <c r="X29" i="6"/>
  <c r="X28"/>
  <c r="X27"/>
  <c r="X26"/>
  <c r="X25"/>
  <c r="X24"/>
  <c r="X23"/>
  <c r="X21"/>
  <c r="X20"/>
  <c r="X19"/>
  <c r="X18"/>
  <c r="X17"/>
  <c r="X16"/>
  <c r="X15"/>
  <c r="X14"/>
  <c r="X13"/>
  <c r="X12"/>
  <c r="X11"/>
  <c r="X10"/>
  <c r="K30" l="1"/>
  <c r="I30"/>
  <c r="H30"/>
  <c r="W29" l="1"/>
  <c r="Y29" s="1"/>
  <c r="W28"/>
  <c r="Y28" s="1"/>
  <c r="W27"/>
  <c r="Y27" s="1"/>
  <c r="W26"/>
  <c r="Y26" s="1"/>
  <c r="W25"/>
  <c r="Y25" s="1"/>
  <c r="W24"/>
  <c r="Y24" s="1"/>
  <c r="W23"/>
  <c r="Y23" s="1"/>
  <c r="W21"/>
  <c r="Y21" s="1"/>
  <c r="W20"/>
  <c r="Y20" s="1"/>
  <c r="W19"/>
  <c r="Y19" s="1"/>
  <c r="W18"/>
  <c r="Y18" s="1"/>
  <c r="W15"/>
  <c r="Y15" s="1"/>
  <c r="W14"/>
  <c r="Y14" s="1"/>
  <c r="W13"/>
  <c r="Y13" s="1"/>
  <c r="W12"/>
  <c r="Y12" s="1"/>
  <c r="W11"/>
  <c r="Y11" s="1"/>
  <c r="W10"/>
  <c r="Y10" s="1"/>
  <c r="AC30" l="1"/>
  <c r="K21" l="1"/>
  <c r="K20"/>
  <c r="I17"/>
  <c r="W17" s="1"/>
  <c r="Y17" s="1"/>
  <c r="X30" l="1"/>
  <c r="Y30"/>
  <c r="I16"/>
  <c r="K16"/>
  <c r="H16" l="1"/>
</calcChain>
</file>

<file path=xl/sharedStrings.xml><?xml version="1.0" encoding="utf-8"?>
<sst xmlns="http://schemas.openxmlformats.org/spreadsheetml/2006/main" count="396" uniqueCount="117">
  <si>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</si>
  <si>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</si>
  <si>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</si>
  <si>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</si>
  <si>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Ед. измере-ния</t>
  </si>
  <si>
    <t>В том числе:</t>
  </si>
  <si>
    <t>Сумма без НДС, руб.</t>
  </si>
  <si>
    <t>Сумма с НДС, руб.</t>
  </si>
  <si>
    <t>Объект пускового комплекса</t>
  </si>
  <si>
    <t>Всего</t>
  </si>
  <si>
    <t>Узлы</t>
  </si>
  <si>
    <t>ОПС и м/к</t>
  </si>
  <si>
    <t>Масса, без учета арматуры</t>
  </si>
  <si>
    <t>Срок поставки</t>
  </si>
  <si>
    <t>Примечание</t>
  </si>
  <si>
    <t>Группа по ПН АЭГ-7-008-89</t>
  </si>
  <si>
    <t>Базовая стоимость по смете в ценах 2000 г.</t>
  </si>
  <si>
    <t>Идентификатор</t>
  </si>
  <si>
    <t>Нормализованные узлы приводов</t>
  </si>
  <si>
    <t>Номер задания заводу</t>
  </si>
  <si>
    <t>Номер спецификации, № изм</t>
  </si>
  <si>
    <t>Номер монтажно-сборочного чертежа, № изм</t>
  </si>
  <si>
    <t>Номер сметы, № изм</t>
  </si>
  <si>
    <t>Статья затрат</t>
  </si>
  <si>
    <t>Разработчик РД</t>
  </si>
  <si>
    <t>Завод-изготовитель</t>
  </si>
  <si>
    <t>Класс безопасности по НП-001-97
 (ПН АЭГ-01-011-97)</t>
  </si>
  <si>
    <t>Дата выдачи ПСД "В производство" по 
графику поставки</t>
  </si>
  <si>
    <t>№ п/п</t>
  </si>
  <si>
    <t>в/д</t>
  </si>
  <si>
    <t>кг</t>
  </si>
  <si>
    <t>-</t>
  </si>
  <si>
    <t>4</t>
  </si>
  <si>
    <t>1/2</t>
  </si>
  <si>
    <t xml:space="preserve"> </t>
  </si>
  <si>
    <t>в т.ч.</t>
  </si>
  <si>
    <t>угл</t>
  </si>
  <si>
    <t>оборудование</t>
  </si>
  <si>
    <t>нж</t>
  </si>
  <si>
    <t>материалы</t>
  </si>
  <si>
    <t>в/д, н/д</t>
  </si>
  <si>
    <t>н/д</t>
  </si>
  <si>
    <t>1.ИСУП.5734483</t>
  </si>
  <si>
    <t>RX</t>
  </si>
  <si>
    <t>Трубопровды отбора проб пара и воды II контура (неподведомственная часть)</t>
  </si>
  <si>
    <t>нж, угл</t>
  </si>
  <si>
    <t>R4.00822.1.0.12</t>
  </si>
  <si>
    <t>R4.00822.7.0.12</t>
  </si>
  <si>
    <t>R4.00822.3.0.16</t>
  </si>
  <si>
    <t>Машинное отделение (ДО, ЭЭТУ)</t>
  </si>
  <si>
    <t>1.СИО.211028996</t>
  </si>
  <si>
    <t xml:space="preserve">R4.00822.1.0.12 </t>
  </si>
  <si>
    <t xml:space="preserve">R4.00822.7.0.12 </t>
  </si>
  <si>
    <t xml:space="preserve">R4.00822.3.0.16 </t>
  </si>
  <si>
    <t>Тр-ды II, IV, VI, VIII, X, XII, XIV, XX, XXXIII</t>
  </si>
  <si>
    <t>1.СИО.211028997</t>
  </si>
  <si>
    <t>соединения 2-10, дроссельные устройства</t>
  </si>
  <si>
    <t>1.СИО.211028999</t>
  </si>
  <si>
    <t>Тр-ды XVI, XVIII, XXII, XXIV, XXVI, XXVIII, XXX, XXXI, XXXII, XXXIV, XXXV, XXXVI, XXXVII, XXXVIII,XXXIX, XL, XLI, XLII</t>
  </si>
  <si>
    <t>1.СИО.211029001</t>
  </si>
  <si>
    <t>Тр-ды  XXX, XXXI, XXXII, XXXIV, XXXV, XXXVI, XXXVII, XXXVIII,XXXIII, XLI</t>
  </si>
  <si>
    <t>1.СИО.211029003</t>
  </si>
  <si>
    <t>1.СИО.211029006</t>
  </si>
  <si>
    <t xml:space="preserve"> 2. ОПС и м/к относящиеся к трубопроводам 4 класса безопасности поставляются в соответствии с требованиями предъявляемыми к оборудованию 4 класса безопасности.</t>
  </si>
  <si>
    <t xml:space="preserve">* Примечания: 1. ОПС и м/к  относящиеся к трубопроводам 2 и 3 класса безопасности поставляются в соответствии с п.2.4, 2.5 Приложения №1 к Решению №06-4421 с изменением №3 от 27.12.2011г. </t>
  </si>
  <si>
    <t>1.ИСУП.5796978</t>
  </si>
  <si>
    <t>RN</t>
  </si>
  <si>
    <t>Трубопроводы обвязки ОКГ по межтрубному пространству</t>
  </si>
  <si>
    <t>угл, нж</t>
  </si>
  <si>
    <t>С</t>
  </si>
  <si>
    <t>3, 4</t>
  </si>
  <si>
    <t>R4.04025.1.0.12</t>
  </si>
  <si>
    <t>R4.04025.7.0.12</t>
  </si>
  <si>
    <t>R4.04025.3.0.16</t>
  </si>
  <si>
    <t>Машзал</t>
  </si>
  <si>
    <t>1.СИО.211155143</t>
  </si>
  <si>
    <t>Тр-д I, Тр-д II</t>
  </si>
  <si>
    <t>1.СИО.211155144</t>
  </si>
  <si>
    <t>Тр-д III</t>
  </si>
  <si>
    <t>1.СИО.211155145</t>
  </si>
  <si>
    <t>1.СИО.211155146</t>
  </si>
  <si>
    <t>4*</t>
  </si>
  <si>
    <t>материал</t>
  </si>
  <si>
    <t>ОПС</t>
  </si>
  <si>
    <t>1.СИО.211155147</t>
  </si>
  <si>
    <t>металлопрокат и крепеж</t>
  </si>
  <si>
    <t>1.ИСУП.5801006</t>
  </si>
  <si>
    <t>TK</t>
  </si>
  <si>
    <t>Напорные трубопроводы продувки-подпитки I контура Рр&gt;2,2 МПа в помещении А018/1-3. Задание заводу</t>
  </si>
  <si>
    <t>R4.02530.4.0.11</t>
  </si>
  <si>
    <t>R4.02530.1.0.11</t>
  </si>
  <si>
    <t>R4.02530.7.0.11</t>
  </si>
  <si>
    <t>Реакторное отделение. Негерметичная часть</t>
  </si>
  <si>
    <t>1/1</t>
  </si>
  <si>
    <t>1.СИО.211157783</t>
  </si>
  <si>
    <t>3</t>
  </si>
  <si>
    <t xml:space="preserve">R4.02530.1.0.11 </t>
  </si>
  <si>
    <t xml:space="preserve">R4.02530.7.0.11 </t>
  </si>
  <si>
    <t xml:space="preserve">- </t>
  </si>
  <si>
    <t>Оборудование</t>
  </si>
  <si>
    <t>Тр-д I,
блоки с диафрагмой 4TK23F02, 4TK21F02, 4TK22F02</t>
  </si>
  <si>
    <t>1.СИО.211157784</t>
  </si>
  <si>
    <t>Тр-д I,
донышки для блоков с диафрагмой</t>
  </si>
  <si>
    <t>1.СИО.211157785</t>
  </si>
  <si>
    <t>1.СИО.211157786</t>
  </si>
  <si>
    <t>1.СИО.211157787</t>
  </si>
  <si>
    <t>1.СИО.211157781</t>
  </si>
  <si>
    <t>Тр-д I, в т.ч. монтажные вставки</t>
  </si>
  <si>
    <t>1.СИО.211157782</t>
  </si>
  <si>
    <t>Тр-д II, в т.ч. монтажные вставки</t>
  </si>
  <si>
    <t>Итого:</t>
  </si>
  <si>
    <t>Спецификация. Поставка трубопроводов для сооружения энергоблока №4 Ростовской АЭС.</t>
  </si>
  <si>
    <t>от поставщика</t>
  </si>
  <si>
    <t>от покупателя</t>
  </si>
  <si>
    <t>Сумма НДС, руб.</t>
  </si>
  <si>
    <t>Цена за кг., без НДС, руб.</t>
  </si>
  <si>
    <t>Приложение № 1.1 к договору № __________________________ от ____________________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</si>
</sst>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_-* #,##0.000_р_._-;\-* #,##0.000_р_._-;_-* &quot;-&quot;??_р_._-;_-@_-"/>
    <numFmt numFmtId="166" formatCode="0.000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u/>
      <sz val="8.8000000000000007"/>
      <color indexed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10"/>
      <color theme="1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b/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Arial Cyr"/>
      <charset val="204"/>
    </font>
    <font>
      <sz val="9"/>
      <color theme="1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Arial Cyr"/>
      <charset val="204"/>
    </font>
    <font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3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209">
    <xf numFmtId="0" fontId="0" fillId="0" borderId="0" xfId="0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2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2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2" fontId="2" fillId="0" borderId="0" xfId="0" applyNumberFormat="1" applyFont="1" applyAlignment="1">
      <alignment horizontal="left"/>
    </xf>
    <xf numFmtId="0" fontId="7" fillId="0" borderId="0" xfId="0" applyFont="1"/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textRotation="90" wrapText="1"/>
    </xf>
    <xf numFmtId="4" fontId="8" fillId="0" borderId="0" xfId="0" applyNumberFormat="1" applyFont="1" applyAlignment="1">
      <alignment wrapText="1"/>
    </xf>
    <xf numFmtId="164" fontId="8" fillId="0" borderId="0" xfId="0" applyNumberFormat="1" applyFont="1" applyAlignment="1">
      <alignment wrapText="1"/>
    </xf>
    <xf numFmtId="0" fontId="10" fillId="0" borderId="0" xfId="0" applyFont="1" applyAlignment="1">
      <alignment horizontal="left"/>
    </xf>
    <xf numFmtId="0" fontId="0" fillId="0" borderId="0" xfId="0"/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Protection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43" fontId="10" fillId="0" borderId="0" xfId="0" applyNumberFormat="1" applyFont="1" applyFill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2" fontId="2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2" fontId="8" fillId="0" borderId="0" xfId="0" applyNumberFormat="1" applyFont="1" applyAlignment="1">
      <alignment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24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 applyProtection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49" fontId="6" fillId="0" borderId="1" xfId="24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7" fillId="0" borderId="1" xfId="24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49" fontId="7" fillId="0" borderId="1" xfId="24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43" fontId="13" fillId="0" borderId="0" xfId="2" applyNumberFormat="1" applyFont="1" applyFill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43" fontId="23" fillId="0" borderId="0" xfId="0" applyNumberFormat="1" applyFont="1" applyFill="1" applyAlignment="1">
      <alignment horizontal="center" vertical="center"/>
    </xf>
    <xf numFmtId="43" fontId="14" fillId="0" borderId="1" xfId="2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49" fontId="1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4" fontId="0" fillId="0" borderId="0" xfId="0" applyNumberFormat="1"/>
    <xf numFmtId="0" fontId="20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4" fontId="18" fillId="2" borderId="0" xfId="0" applyNumberFormat="1" applyFont="1" applyFill="1" applyAlignment="1">
      <alignment horizontal="center" vertical="center" wrapText="1"/>
    </xf>
    <xf numFmtId="49" fontId="18" fillId="2" borderId="0" xfId="0" applyNumberFormat="1" applyFont="1" applyFill="1" applyAlignment="1">
      <alignment horizontal="center" vertical="center" wrapText="1"/>
    </xf>
    <xf numFmtId="2" fontId="18" fillId="2" borderId="0" xfId="0" applyNumberFormat="1" applyFont="1" applyFill="1" applyAlignment="1">
      <alignment horizontal="center" vertical="center" wrapText="1"/>
    </xf>
    <xf numFmtId="2" fontId="18" fillId="2" borderId="0" xfId="0" applyNumberFormat="1" applyFont="1" applyFill="1" applyAlignment="1">
      <alignment wrapText="1"/>
    </xf>
    <xf numFmtId="0" fontId="30" fillId="2" borderId="0" xfId="0" applyFont="1" applyFill="1"/>
    <xf numFmtId="0" fontId="30" fillId="2" borderId="0" xfId="0" applyFont="1" applyFill="1" applyAlignment="1">
      <alignment horizontal="center" vertical="center"/>
    </xf>
    <xf numFmtId="4" fontId="30" fillId="2" borderId="0" xfId="0" applyNumberFormat="1" applyFont="1" applyFill="1" applyAlignment="1">
      <alignment horizontal="center" vertical="center"/>
    </xf>
    <xf numFmtId="4" fontId="30" fillId="2" borderId="0" xfId="0" applyNumberFormat="1" applyFont="1" applyFill="1" applyAlignment="1">
      <alignment vertical="center"/>
    </xf>
    <xf numFmtId="43" fontId="22" fillId="0" borderId="0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Font="1" applyBorder="1" applyAlignment="1">
      <alignment horizontal="center" vertical="center"/>
    </xf>
    <xf numFmtId="0" fontId="0" fillId="0" borderId="11" xfId="0" applyBorder="1"/>
    <xf numFmtId="0" fontId="0" fillId="0" borderId="11" xfId="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" fontId="32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4" fillId="0" borderId="0" xfId="0" applyFont="1"/>
    <xf numFmtId="14" fontId="6" fillId="2" borderId="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24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3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49" fontId="7" fillId="2" borderId="1" xfId="24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43" fontId="2" fillId="0" borderId="0" xfId="0" applyNumberFormat="1" applyFont="1" applyAlignment="1">
      <alignment wrapText="1"/>
    </xf>
    <xf numFmtId="43" fontId="7" fillId="0" borderId="1" xfId="0" applyNumberFormat="1" applyFont="1" applyBorder="1" applyAlignment="1">
      <alignment horizont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7" fillId="2" borderId="1" xfId="0" applyNumberFormat="1" applyFont="1" applyFill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43" fontId="8" fillId="0" borderId="0" xfId="0" applyNumberFormat="1" applyFont="1" applyBorder="1" applyAlignment="1">
      <alignment horizontal="center" vertical="center" wrapText="1"/>
    </xf>
    <xf numFmtId="43" fontId="8" fillId="0" borderId="0" xfId="0" applyNumberFormat="1" applyFont="1" applyAlignment="1">
      <alignment wrapText="1"/>
    </xf>
    <xf numFmtId="43" fontId="9" fillId="0" borderId="0" xfId="0" applyNumberFormat="1" applyFont="1" applyFill="1" applyAlignment="1" applyProtection="1">
      <alignment wrapText="1"/>
    </xf>
    <xf numFmtId="43" fontId="17" fillId="0" borderId="0" xfId="0" applyNumberFormat="1" applyFont="1" applyFill="1" applyAlignment="1">
      <alignment horizontal="center" vertical="center" wrapText="1"/>
    </xf>
    <xf numFmtId="43" fontId="32" fillId="0" borderId="0" xfId="0" applyNumberFormat="1" applyFont="1" applyFill="1" applyAlignment="1">
      <alignment vertical="center" wrapText="1"/>
    </xf>
    <xf numFmtId="43" fontId="27" fillId="0" borderId="0" xfId="0" applyNumberFormat="1" applyFont="1" applyFill="1" applyAlignment="1">
      <alignment vertical="center" wrapText="1"/>
    </xf>
    <xf numFmtId="43" fontId="0" fillId="0" borderId="0" xfId="0" applyNumberFormat="1" applyAlignment="1">
      <alignment vertical="center" wrapText="1"/>
    </xf>
    <xf numFmtId="43" fontId="18" fillId="2" borderId="0" xfId="0" applyNumberFormat="1" applyFont="1" applyFill="1" applyAlignment="1">
      <alignment vertical="center" wrapText="1"/>
    </xf>
    <xf numFmtId="0" fontId="9" fillId="0" borderId="0" xfId="0" applyFont="1" applyFill="1"/>
    <xf numFmtId="0" fontId="35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wrapText="1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textRotation="90" wrapText="1"/>
    </xf>
    <xf numFmtId="0" fontId="7" fillId="0" borderId="4" xfId="0" applyFont="1" applyBorder="1" applyAlignment="1">
      <alignment horizontal="center" textRotation="90" wrapText="1"/>
    </xf>
    <xf numFmtId="0" fontId="7" fillId="0" borderId="5" xfId="0" applyFont="1" applyBorder="1" applyAlignment="1">
      <alignment horizont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49" fontId="7" fillId="0" borderId="3" xfId="0" applyNumberFormat="1" applyFont="1" applyBorder="1" applyAlignment="1">
      <alignment horizontal="center" vertical="center" textRotation="90" wrapText="1"/>
    </xf>
    <xf numFmtId="49" fontId="7" fillId="0" borderId="4" xfId="0" applyNumberFormat="1" applyFont="1" applyBorder="1" applyAlignment="1">
      <alignment horizontal="center" vertical="center" textRotation="90" wrapText="1"/>
    </xf>
    <xf numFmtId="49" fontId="7" fillId="0" borderId="5" xfId="0" applyNumberFormat="1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3" fontId="9" fillId="0" borderId="0" xfId="0" applyNumberFormat="1" applyFont="1" applyFill="1" applyAlignment="1" applyProtection="1">
      <alignment wrapText="1"/>
    </xf>
    <xf numFmtId="0" fontId="9" fillId="0" borderId="0" xfId="0" applyFont="1" applyAlignment="1"/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textRotation="90" wrapText="1"/>
    </xf>
    <xf numFmtId="43" fontId="7" fillId="0" borderId="4" xfId="0" applyNumberFormat="1" applyFont="1" applyBorder="1" applyAlignment="1">
      <alignment horizontal="center" vertical="center" textRotation="90" wrapText="1"/>
    </xf>
    <xf numFmtId="43" fontId="7" fillId="0" borderId="5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25"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2" xfId="7"/>
    <cellStyle name="Обычный 2 2" xfId="8"/>
    <cellStyle name="Обычный 2 2 2" xfId="9"/>
    <cellStyle name="Обычный 2 3" xfId="10"/>
    <cellStyle name="Обычный 2 3 2" xfId="11"/>
    <cellStyle name="Обычный 2 4" xfId="12"/>
    <cellStyle name="Обычный 2 4 2" xfId="13"/>
    <cellStyle name="Обычный 2 5" xfId="14"/>
    <cellStyle name="Обычный 2 5 2" xfId="15"/>
    <cellStyle name="Обычный 3" xfId="16"/>
    <cellStyle name="Обычный 4" xfId="17"/>
    <cellStyle name="Обычный 5" xfId="18"/>
    <cellStyle name="Обычный 6" xfId="19"/>
    <cellStyle name="Обычный 7" xfId="24"/>
    <cellStyle name="Стиль 1" xfId="1"/>
    <cellStyle name="Финансовый" xfId="2" builtinId="3"/>
    <cellStyle name="Финансовый 2" xfId="21"/>
    <cellStyle name="Финансовый 2 2" xfId="22"/>
    <cellStyle name="Финансовый 3" xfId="23"/>
    <cellStyle name="Финансовый 4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3"/>
  <sheetViews>
    <sheetView tabSelected="1" view="pageBreakPreview" zoomScale="76" zoomScaleNormal="100" zoomScaleSheetLayoutView="76" workbookViewId="0">
      <pane xSplit="3" ySplit="8" topLeftCell="D9" activePane="bottomRight" state="frozen"/>
      <selection pane="topRight" activeCell="D1" sqref="D1"/>
      <selection pane="bottomLeft" activeCell="A6" sqref="A6"/>
      <selection pane="bottomRight" activeCell="Q14" sqref="Q14"/>
    </sheetView>
  </sheetViews>
  <sheetFormatPr defaultRowHeight="12.75"/>
  <cols>
    <col min="1" max="1" width="4.140625" style="1" customWidth="1"/>
    <col min="2" max="2" width="10.5703125" style="161" customWidth="1"/>
    <col min="3" max="3" width="5.85546875" style="1" customWidth="1"/>
    <col min="4" max="4" width="25.5703125" style="1" customWidth="1"/>
    <col min="5" max="5" width="4.85546875" style="1" customWidth="1"/>
    <col min="6" max="6" width="4.7109375" style="1" customWidth="1"/>
    <col min="7" max="7" width="4.140625" style="1" customWidth="1"/>
    <col min="8" max="8" width="14.28515625" style="4" customWidth="1"/>
    <col min="9" max="9" width="14.140625" style="4" customWidth="1"/>
    <col min="10" max="10" width="6.85546875" style="4" customWidth="1"/>
    <col min="11" max="11" width="11.5703125" style="4" customWidth="1"/>
    <col min="12" max="12" width="6.7109375" style="2" customWidth="1"/>
    <col min="13" max="13" width="7.7109375" style="2" customWidth="1"/>
    <col min="14" max="14" width="16.7109375" style="1" customWidth="1"/>
    <col min="15" max="15" width="15.85546875" style="1" customWidth="1"/>
    <col min="16" max="16" width="16.28515625" style="1" customWidth="1"/>
    <col min="17" max="17" width="16" style="1" customWidth="1"/>
    <col min="18" max="18" width="14.5703125" style="3" customWidth="1"/>
    <col min="19" max="19" width="16.7109375" style="3" customWidth="1"/>
    <col min="20" max="20" width="6" style="2" customWidth="1"/>
    <col min="21" max="21" width="9.42578125" style="3" customWidth="1"/>
    <col min="22" max="22" width="11.85546875" style="93" customWidth="1"/>
    <col min="23" max="23" width="9.5703125" style="93" customWidth="1"/>
    <col min="24" max="24" width="9" style="93" customWidth="1"/>
    <col min="25" max="25" width="9.140625" style="93" customWidth="1"/>
    <col min="26" max="26" width="11.28515625" style="86" customWidth="1"/>
    <col min="27" max="27" width="9" style="86" customWidth="1"/>
    <col min="28" max="28" width="14.7109375" style="86" customWidth="1"/>
    <col min="29" max="29" width="15.28515625" style="5" customWidth="1"/>
  </cols>
  <sheetData>
    <row r="1" spans="1:29" s="6" customFormat="1">
      <c r="A1" s="7"/>
      <c r="B1" s="161"/>
      <c r="C1" s="7"/>
      <c r="D1" s="7"/>
      <c r="E1" s="7"/>
      <c r="F1" s="7"/>
      <c r="G1" s="7"/>
      <c r="H1" s="10"/>
      <c r="I1" s="10"/>
      <c r="J1" s="10"/>
      <c r="K1" s="10"/>
      <c r="L1" s="8"/>
      <c r="M1" s="8"/>
      <c r="N1" s="7"/>
      <c r="O1" s="7"/>
      <c r="P1" s="7"/>
      <c r="Q1" s="7"/>
      <c r="R1" s="9"/>
      <c r="S1" s="9"/>
      <c r="T1" s="8"/>
      <c r="U1" s="12" t="s">
        <v>116</v>
      </c>
      <c r="V1" s="93"/>
      <c r="W1" s="93"/>
      <c r="X1" s="93"/>
      <c r="Y1" s="93"/>
      <c r="Z1" s="86"/>
      <c r="AA1" s="86"/>
      <c r="AB1" s="86"/>
      <c r="AC1" s="11"/>
    </row>
    <row r="2" spans="1:29" s="6" customFormat="1">
      <c r="A2" s="7"/>
      <c r="B2" s="161"/>
      <c r="C2" s="7"/>
      <c r="D2" s="7"/>
      <c r="E2" s="7"/>
      <c r="F2" s="7"/>
      <c r="G2" s="7"/>
      <c r="H2" s="10"/>
      <c r="I2" s="10"/>
      <c r="J2" s="10"/>
      <c r="K2" s="10"/>
      <c r="L2" s="8"/>
      <c r="M2" s="8"/>
      <c r="N2" s="7"/>
      <c r="O2" s="7"/>
      <c r="P2" s="7"/>
      <c r="Q2" s="7"/>
      <c r="R2" s="9"/>
      <c r="S2" s="9"/>
      <c r="T2" s="8"/>
      <c r="U2" s="9"/>
      <c r="V2" s="93"/>
      <c r="W2" s="93"/>
      <c r="X2" s="93"/>
      <c r="Y2" s="93"/>
      <c r="Z2" s="86"/>
      <c r="AA2" s="86"/>
      <c r="AB2" s="86"/>
      <c r="AC2" s="11"/>
    </row>
    <row r="3" spans="1:29" s="6" customFormat="1" ht="15.75">
      <c r="A3" s="7"/>
      <c r="B3" s="161"/>
      <c r="C3" s="7"/>
      <c r="D3" s="21" t="s">
        <v>111</v>
      </c>
      <c r="E3" s="7"/>
      <c r="F3" s="7"/>
      <c r="G3" s="7"/>
      <c r="H3" s="10"/>
      <c r="I3" s="10"/>
      <c r="J3" s="10"/>
      <c r="K3" s="10"/>
      <c r="L3" s="8"/>
      <c r="M3" s="8"/>
      <c r="N3" s="7"/>
      <c r="O3" s="7"/>
      <c r="P3" s="7"/>
      <c r="Q3" s="7"/>
      <c r="R3" s="9"/>
      <c r="S3" s="9"/>
      <c r="T3" s="8"/>
      <c r="U3" s="9"/>
      <c r="V3" s="93"/>
      <c r="W3" s="93"/>
      <c r="X3" s="93"/>
      <c r="Y3" s="93"/>
      <c r="Z3" s="86"/>
      <c r="AA3" s="86"/>
      <c r="AB3" s="86"/>
      <c r="AC3" s="11"/>
    </row>
    <row r="4" spans="1:29" s="22" customFormat="1" ht="15.75">
      <c r="A4" s="28"/>
      <c r="B4" s="161"/>
      <c r="C4" s="28"/>
      <c r="D4" s="21"/>
      <c r="E4" s="28"/>
      <c r="F4" s="28"/>
      <c r="G4" s="28"/>
      <c r="H4" s="30"/>
      <c r="I4" s="30"/>
      <c r="J4" s="30"/>
      <c r="K4" s="30"/>
      <c r="L4" s="29"/>
      <c r="M4" s="29"/>
      <c r="N4" s="28"/>
      <c r="O4" s="28"/>
      <c r="P4" s="28"/>
      <c r="Q4" s="28"/>
      <c r="R4" s="32"/>
      <c r="S4" s="32"/>
      <c r="T4" s="29"/>
      <c r="U4" s="32"/>
      <c r="V4" s="93"/>
      <c r="W4" s="93"/>
      <c r="X4" s="93"/>
      <c r="Y4" s="93"/>
      <c r="Z4" s="86"/>
      <c r="AA4" s="86"/>
      <c r="AB4" s="86"/>
      <c r="AC4" s="31"/>
    </row>
    <row r="5" spans="1:29" s="13" customFormat="1" ht="16.5" customHeight="1">
      <c r="A5" s="196" t="s">
        <v>28</v>
      </c>
      <c r="B5" s="203" t="s">
        <v>17</v>
      </c>
      <c r="C5" s="187" t="s">
        <v>0</v>
      </c>
      <c r="D5" s="196" t="s">
        <v>1</v>
      </c>
      <c r="E5" s="187" t="s">
        <v>2</v>
      </c>
      <c r="F5" s="187" t="s">
        <v>3</v>
      </c>
      <c r="G5" s="187" t="s">
        <v>4</v>
      </c>
      <c r="H5" s="206" t="s">
        <v>12</v>
      </c>
      <c r="I5" s="207"/>
      <c r="J5" s="207"/>
      <c r="K5" s="208"/>
      <c r="L5" s="190" t="s">
        <v>15</v>
      </c>
      <c r="M5" s="190" t="s">
        <v>26</v>
      </c>
      <c r="N5" s="196" t="s">
        <v>19</v>
      </c>
      <c r="O5" s="196" t="s">
        <v>21</v>
      </c>
      <c r="P5" s="196" t="s">
        <v>20</v>
      </c>
      <c r="Q5" s="196" t="s">
        <v>22</v>
      </c>
      <c r="R5" s="187" t="s">
        <v>23</v>
      </c>
      <c r="S5" s="187" t="s">
        <v>8</v>
      </c>
      <c r="T5" s="190" t="s">
        <v>24</v>
      </c>
      <c r="U5" s="187" t="s">
        <v>27</v>
      </c>
      <c r="V5" s="193" t="s">
        <v>115</v>
      </c>
      <c r="W5" s="193" t="s">
        <v>6</v>
      </c>
      <c r="X5" s="193" t="s">
        <v>114</v>
      </c>
      <c r="Y5" s="193" t="s">
        <v>7</v>
      </c>
      <c r="Z5" s="196" t="s">
        <v>13</v>
      </c>
      <c r="AA5" s="196" t="s">
        <v>25</v>
      </c>
      <c r="AB5" s="196" t="s">
        <v>14</v>
      </c>
      <c r="AC5" s="184" t="s">
        <v>16</v>
      </c>
    </row>
    <row r="6" spans="1:29" s="13" customFormat="1" ht="18" customHeight="1">
      <c r="A6" s="201"/>
      <c r="B6" s="204"/>
      <c r="C6" s="188"/>
      <c r="D6" s="201"/>
      <c r="E6" s="188"/>
      <c r="F6" s="188"/>
      <c r="G6" s="188"/>
      <c r="H6" s="201" t="s">
        <v>9</v>
      </c>
      <c r="I6" s="181" t="s">
        <v>5</v>
      </c>
      <c r="J6" s="182"/>
      <c r="K6" s="183"/>
      <c r="L6" s="191"/>
      <c r="M6" s="191"/>
      <c r="N6" s="201"/>
      <c r="O6" s="201"/>
      <c r="P6" s="201"/>
      <c r="Q6" s="201"/>
      <c r="R6" s="188"/>
      <c r="S6" s="188"/>
      <c r="T6" s="191"/>
      <c r="U6" s="188"/>
      <c r="V6" s="194"/>
      <c r="W6" s="194"/>
      <c r="X6" s="194"/>
      <c r="Y6" s="194"/>
      <c r="Z6" s="197"/>
      <c r="AA6" s="197"/>
      <c r="AB6" s="197"/>
      <c r="AC6" s="185"/>
    </row>
    <row r="7" spans="1:29" s="13" customFormat="1" ht="126.75" customHeight="1">
      <c r="A7" s="202"/>
      <c r="B7" s="205"/>
      <c r="C7" s="189"/>
      <c r="D7" s="202"/>
      <c r="E7" s="189"/>
      <c r="F7" s="189"/>
      <c r="G7" s="189"/>
      <c r="H7" s="202"/>
      <c r="I7" s="16" t="s">
        <v>10</v>
      </c>
      <c r="J7" s="18" t="s">
        <v>18</v>
      </c>
      <c r="K7" s="17" t="s">
        <v>11</v>
      </c>
      <c r="L7" s="192"/>
      <c r="M7" s="192"/>
      <c r="N7" s="202"/>
      <c r="O7" s="202"/>
      <c r="P7" s="202"/>
      <c r="Q7" s="202"/>
      <c r="R7" s="189"/>
      <c r="S7" s="189"/>
      <c r="T7" s="192"/>
      <c r="U7" s="189"/>
      <c r="V7" s="195"/>
      <c r="W7" s="195"/>
      <c r="X7" s="195"/>
      <c r="Y7" s="195"/>
      <c r="Z7" s="198"/>
      <c r="AA7" s="198"/>
      <c r="AB7" s="198"/>
      <c r="AC7" s="186"/>
    </row>
    <row r="8" spans="1:29" s="13" customFormat="1">
      <c r="A8" s="14">
        <v>1</v>
      </c>
      <c r="B8" s="162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5">
        <v>12</v>
      </c>
      <c r="M8" s="15">
        <v>13</v>
      </c>
      <c r="N8" s="14">
        <v>14</v>
      </c>
      <c r="O8" s="14">
        <v>15</v>
      </c>
      <c r="P8" s="14">
        <v>16</v>
      </c>
      <c r="Q8" s="14">
        <v>17</v>
      </c>
      <c r="R8" s="14">
        <v>19</v>
      </c>
      <c r="S8" s="14">
        <v>20</v>
      </c>
      <c r="T8" s="15">
        <v>21</v>
      </c>
      <c r="U8" s="14">
        <v>22</v>
      </c>
      <c r="V8" s="15">
        <v>41</v>
      </c>
      <c r="W8" s="14">
        <v>42</v>
      </c>
      <c r="X8" s="15">
        <v>43</v>
      </c>
      <c r="Y8" s="14">
        <v>44</v>
      </c>
      <c r="Z8" s="15">
        <v>45</v>
      </c>
      <c r="AA8" s="14">
        <v>46</v>
      </c>
      <c r="AB8" s="159">
        <v>47</v>
      </c>
      <c r="AC8" s="14">
        <v>18</v>
      </c>
    </row>
    <row r="9" spans="1:29" s="43" customFormat="1" ht="63.75">
      <c r="A9" s="37">
        <v>1</v>
      </c>
      <c r="B9" s="163" t="s">
        <v>42</v>
      </c>
      <c r="C9" s="37" t="s">
        <v>43</v>
      </c>
      <c r="D9" s="37" t="s">
        <v>44</v>
      </c>
      <c r="E9" s="37" t="s">
        <v>40</v>
      </c>
      <c r="F9" s="37" t="s">
        <v>45</v>
      </c>
      <c r="G9" s="37" t="s">
        <v>30</v>
      </c>
      <c r="H9" s="39">
        <v>11440.51</v>
      </c>
      <c r="I9" s="39">
        <v>3746.36</v>
      </c>
      <c r="J9" s="39"/>
      <c r="K9" s="39">
        <v>7694.15</v>
      </c>
      <c r="L9" s="38" t="s">
        <v>31</v>
      </c>
      <c r="M9" s="38" t="s">
        <v>32</v>
      </c>
      <c r="N9" s="37" t="s">
        <v>31</v>
      </c>
      <c r="O9" s="37" t="s">
        <v>46</v>
      </c>
      <c r="P9" s="37" t="s">
        <v>47</v>
      </c>
      <c r="Q9" s="37" t="s">
        <v>48</v>
      </c>
      <c r="R9" s="41" t="s">
        <v>31</v>
      </c>
      <c r="S9" s="41" t="s">
        <v>49</v>
      </c>
      <c r="T9" s="38" t="s">
        <v>33</v>
      </c>
      <c r="U9" s="41"/>
      <c r="V9" s="88"/>
      <c r="W9" s="91"/>
      <c r="X9" s="91"/>
      <c r="Y9" s="88"/>
      <c r="Z9" s="42">
        <v>42159</v>
      </c>
      <c r="AA9" s="37" t="s">
        <v>34</v>
      </c>
      <c r="AB9" s="37"/>
      <c r="AC9" s="40"/>
    </row>
    <row r="10" spans="1:29" s="23" customFormat="1" ht="51">
      <c r="A10" s="44" t="s">
        <v>35</v>
      </c>
      <c r="B10" s="164" t="s">
        <v>50</v>
      </c>
      <c r="C10" s="44" t="s">
        <v>43</v>
      </c>
      <c r="D10" s="44" t="s">
        <v>44</v>
      </c>
      <c r="E10" s="44" t="s">
        <v>29</v>
      </c>
      <c r="F10" s="44" t="s">
        <v>38</v>
      </c>
      <c r="G10" s="44" t="s">
        <v>30</v>
      </c>
      <c r="H10" s="46"/>
      <c r="I10" s="46">
        <v>2013.57</v>
      </c>
      <c r="J10" s="46"/>
      <c r="K10" s="46"/>
      <c r="L10" s="45" t="s">
        <v>31</v>
      </c>
      <c r="M10" s="45" t="s">
        <v>32</v>
      </c>
      <c r="N10" s="44" t="s">
        <v>31</v>
      </c>
      <c r="O10" s="44" t="s">
        <v>51</v>
      </c>
      <c r="P10" s="44" t="s">
        <v>52</v>
      </c>
      <c r="Q10" s="44" t="s">
        <v>53</v>
      </c>
      <c r="R10" s="48" t="s">
        <v>37</v>
      </c>
      <c r="S10" s="48" t="s">
        <v>49</v>
      </c>
      <c r="T10" s="45" t="s">
        <v>33</v>
      </c>
      <c r="U10" s="48"/>
      <c r="V10" s="91"/>
      <c r="W10" s="91">
        <f t="shared" ref="W10:W15" si="0">ROUND(V10*I10,2)</f>
        <v>0</v>
      </c>
      <c r="X10" s="91">
        <f>ROUND(Y10*0.18/1.18,2)</f>
        <v>0</v>
      </c>
      <c r="Y10" s="91">
        <f>ROUND(W10*1.18,2)</f>
        <v>0</v>
      </c>
      <c r="Z10" s="49">
        <v>42159</v>
      </c>
      <c r="AA10" s="44" t="s">
        <v>34</v>
      </c>
      <c r="AB10" s="44" t="s">
        <v>54</v>
      </c>
      <c r="AC10" s="47">
        <v>520170</v>
      </c>
    </row>
    <row r="11" spans="1:29" s="23" customFormat="1" ht="51">
      <c r="A11" s="44" t="s">
        <v>35</v>
      </c>
      <c r="B11" s="164" t="s">
        <v>55</v>
      </c>
      <c r="C11" s="44" t="s">
        <v>43</v>
      </c>
      <c r="D11" s="44" t="s">
        <v>44</v>
      </c>
      <c r="E11" s="44" t="s">
        <v>41</v>
      </c>
      <c r="F11" s="44" t="s">
        <v>38</v>
      </c>
      <c r="G11" s="44" t="s">
        <v>30</v>
      </c>
      <c r="H11" s="46"/>
      <c r="I11" s="46">
        <v>5.49</v>
      </c>
      <c r="J11" s="46"/>
      <c r="K11" s="46"/>
      <c r="L11" s="45" t="s">
        <v>31</v>
      </c>
      <c r="M11" s="45" t="s">
        <v>32</v>
      </c>
      <c r="N11" s="44" t="s">
        <v>31</v>
      </c>
      <c r="O11" s="44" t="s">
        <v>51</v>
      </c>
      <c r="P11" s="44" t="s">
        <v>52</v>
      </c>
      <c r="Q11" s="44" t="s">
        <v>53</v>
      </c>
      <c r="R11" s="48" t="s">
        <v>39</v>
      </c>
      <c r="S11" s="48" t="s">
        <v>49</v>
      </c>
      <c r="T11" s="45" t="s">
        <v>33</v>
      </c>
      <c r="U11" s="48"/>
      <c r="V11" s="91"/>
      <c r="W11" s="91">
        <f t="shared" si="0"/>
        <v>0</v>
      </c>
      <c r="X11" s="91">
        <f t="shared" ref="X11:X29" si="1">ROUND(Y11*0.18/1.18,2)</f>
        <v>0</v>
      </c>
      <c r="Y11" s="91">
        <f t="shared" ref="Y11:Y29" si="2">ROUND(W11*1.18,2)</f>
        <v>0</v>
      </c>
      <c r="Z11" s="49">
        <v>42159</v>
      </c>
      <c r="AA11" s="44" t="s">
        <v>34</v>
      </c>
      <c r="AB11" s="44" t="s">
        <v>56</v>
      </c>
      <c r="AC11" s="47">
        <v>343</v>
      </c>
    </row>
    <row r="12" spans="1:29" s="23" customFormat="1" ht="63.75" customHeight="1">
      <c r="A12" s="44" t="s">
        <v>35</v>
      </c>
      <c r="B12" s="164" t="s">
        <v>57</v>
      </c>
      <c r="C12" s="44" t="s">
        <v>43</v>
      </c>
      <c r="D12" s="44" t="s">
        <v>44</v>
      </c>
      <c r="E12" s="44" t="s">
        <v>41</v>
      </c>
      <c r="F12" s="44" t="s">
        <v>38</v>
      </c>
      <c r="G12" s="44" t="s">
        <v>30</v>
      </c>
      <c r="H12" s="46"/>
      <c r="I12" s="46">
        <v>1723.85</v>
      </c>
      <c r="J12" s="46"/>
      <c r="K12" s="46"/>
      <c r="L12" s="45" t="s">
        <v>31</v>
      </c>
      <c r="M12" s="45" t="s">
        <v>32</v>
      </c>
      <c r="N12" s="44" t="s">
        <v>31</v>
      </c>
      <c r="O12" s="44" t="s">
        <v>51</v>
      </c>
      <c r="P12" s="44" t="s">
        <v>52</v>
      </c>
      <c r="Q12" s="44" t="s">
        <v>53</v>
      </c>
      <c r="R12" s="48" t="s">
        <v>39</v>
      </c>
      <c r="S12" s="48" t="s">
        <v>49</v>
      </c>
      <c r="T12" s="45" t="s">
        <v>33</v>
      </c>
      <c r="U12" s="48"/>
      <c r="V12" s="91"/>
      <c r="W12" s="91">
        <f t="shared" si="0"/>
        <v>0</v>
      </c>
      <c r="X12" s="91">
        <f t="shared" si="1"/>
        <v>0</v>
      </c>
      <c r="Y12" s="91">
        <f t="shared" si="2"/>
        <v>0</v>
      </c>
      <c r="Z12" s="49">
        <v>42159</v>
      </c>
      <c r="AA12" s="44" t="s">
        <v>34</v>
      </c>
      <c r="AB12" s="44" t="s">
        <v>58</v>
      </c>
      <c r="AC12" s="47">
        <v>399910</v>
      </c>
    </row>
    <row r="13" spans="1:29" s="23" customFormat="1" ht="76.5" customHeight="1">
      <c r="A13" s="44" t="s">
        <v>35</v>
      </c>
      <c r="B13" s="164" t="s">
        <v>59</v>
      </c>
      <c r="C13" s="44" t="s">
        <v>43</v>
      </c>
      <c r="D13" s="44" t="s">
        <v>44</v>
      </c>
      <c r="E13" s="44" t="s">
        <v>41</v>
      </c>
      <c r="F13" s="44" t="s">
        <v>36</v>
      </c>
      <c r="G13" s="44" t="s">
        <v>30</v>
      </c>
      <c r="H13" s="46"/>
      <c r="I13" s="46">
        <v>3.45</v>
      </c>
      <c r="J13" s="46"/>
      <c r="K13" s="46"/>
      <c r="L13" s="45" t="s">
        <v>31</v>
      </c>
      <c r="M13" s="45" t="s">
        <v>32</v>
      </c>
      <c r="N13" s="44"/>
      <c r="O13" s="44" t="s">
        <v>51</v>
      </c>
      <c r="P13" s="44" t="s">
        <v>52</v>
      </c>
      <c r="Q13" s="44" t="s">
        <v>53</v>
      </c>
      <c r="R13" s="48" t="s">
        <v>39</v>
      </c>
      <c r="S13" s="48" t="s">
        <v>49</v>
      </c>
      <c r="T13" s="45" t="s">
        <v>33</v>
      </c>
      <c r="U13" s="48"/>
      <c r="V13" s="91"/>
      <c r="W13" s="91">
        <f t="shared" si="0"/>
        <v>0</v>
      </c>
      <c r="X13" s="91">
        <f t="shared" si="1"/>
        <v>0</v>
      </c>
      <c r="Y13" s="91">
        <f t="shared" si="2"/>
        <v>0</v>
      </c>
      <c r="Z13" s="49">
        <v>42159</v>
      </c>
      <c r="AA13" s="44" t="s">
        <v>34</v>
      </c>
      <c r="AB13" s="44" t="s">
        <v>60</v>
      </c>
      <c r="AC13" s="47">
        <v>160</v>
      </c>
    </row>
    <row r="14" spans="1:29" s="23" customFormat="1" ht="51">
      <c r="A14" s="44" t="s">
        <v>35</v>
      </c>
      <c r="B14" s="164" t="s">
        <v>61</v>
      </c>
      <c r="C14" s="44" t="s">
        <v>43</v>
      </c>
      <c r="D14" s="44" t="s">
        <v>44</v>
      </c>
      <c r="E14" s="44" t="s">
        <v>31</v>
      </c>
      <c r="F14" s="44" t="s">
        <v>31</v>
      </c>
      <c r="G14" s="44" t="s">
        <v>30</v>
      </c>
      <c r="H14" s="46"/>
      <c r="I14" s="46"/>
      <c r="J14" s="46"/>
      <c r="K14" s="46">
        <v>588</v>
      </c>
      <c r="L14" s="45" t="s">
        <v>31</v>
      </c>
      <c r="M14" s="45" t="s">
        <v>32</v>
      </c>
      <c r="N14" s="44" t="s">
        <v>31</v>
      </c>
      <c r="O14" s="44" t="s">
        <v>51</v>
      </c>
      <c r="P14" s="44" t="s">
        <v>52</v>
      </c>
      <c r="Q14" s="44" t="s">
        <v>53</v>
      </c>
      <c r="R14" s="48" t="s">
        <v>37</v>
      </c>
      <c r="S14" s="48" t="s">
        <v>49</v>
      </c>
      <c r="T14" s="45" t="s">
        <v>33</v>
      </c>
      <c r="U14" s="48"/>
      <c r="V14" s="91"/>
      <c r="W14" s="91">
        <f t="shared" si="0"/>
        <v>0</v>
      </c>
      <c r="X14" s="91">
        <f t="shared" si="1"/>
        <v>0</v>
      </c>
      <c r="Y14" s="91">
        <f t="shared" si="2"/>
        <v>0</v>
      </c>
      <c r="Z14" s="49">
        <v>42159</v>
      </c>
      <c r="AA14" s="44" t="s">
        <v>34</v>
      </c>
      <c r="AB14" s="44"/>
      <c r="AC14" s="47">
        <v>43173</v>
      </c>
    </row>
    <row r="15" spans="1:29" s="23" customFormat="1" ht="51">
      <c r="A15" s="44" t="s">
        <v>35</v>
      </c>
      <c r="B15" s="164" t="s">
        <v>62</v>
      </c>
      <c r="C15" s="44" t="s">
        <v>43</v>
      </c>
      <c r="D15" s="44" t="s">
        <v>44</v>
      </c>
      <c r="E15" s="44" t="s">
        <v>31</v>
      </c>
      <c r="F15" s="44" t="s">
        <v>31</v>
      </c>
      <c r="G15" s="44" t="s">
        <v>30</v>
      </c>
      <c r="H15" s="46"/>
      <c r="I15" s="46"/>
      <c r="J15" s="46"/>
      <c r="K15" s="46">
        <v>7106.15</v>
      </c>
      <c r="L15" s="45" t="s">
        <v>31</v>
      </c>
      <c r="M15" s="45" t="s">
        <v>32</v>
      </c>
      <c r="N15" s="44" t="s">
        <v>31</v>
      </c>
      <c r="O15" s="44" t="s">
        <v>51</v>
      </c>
      <c r="P15" s="44" t="s">
        <v>52</v>
      </c>
      <c r="Q15" s="44" t="s">
        <v>53</v>
      </c>
      <c r="R15" s="48" t="s">
        <v>39</v>
      </c>
      <c r="S15" s="48" t="s">
        <v>49</v>
      </c>
      <c r="T15" s="45" t="s">
        <v>33</v>
      </c>
      <c r="U15" s="48"/>
      <c r="V15" s="91"/>
      <c r="W15" s="91">
        <f t="shared" si="0"/>
        <v>0</v>
      </c>
      <c r="X15" s="91">
        <f t="shared" si="1"/>
        <v>0</v>
      </c>
      <c r="Y15" s="91">
        <f t="shared" si="2"/>
        <v>0</v>
      </c>
      <c r="Z15" s="49">
        <v>42159</v>
      </c>
      <c r="AA15" s="44" t="s">
        <v>34</v>
      </c>
      <c r="AB15" s="44"/>
      <c r="AC15" s="47">
        <v>46393</v>
      </c>
    </row>
    <row r="16" spans="1:29" s="61" customFormat="1" ht="38.25">
      <c r="A16" s="53">
        <v>2</v>
      </c>
      <c r="B16" s="163" t="s">
        <v>65</v>
      </c>
      <c r="C16" s="54" t="s">
        <v>66</v>
      </c>
      <c r="D16" s="54" t="s">
        <v>67</v>
      </c>
      <c r="E16" s="54" t="s">
        <v>41</v>
      </c>
      <c r="F16" s="54" t="s">
        <v>68</v>
      </c>
      <c r="G16" s="37" t="s">
        <v>30</v>
      </c>
      <c r="H16" s="55">
        <f>I16+K16</f>
        <v>614.577</v>
      </c>
      <c r="I16" s="55">
        <f>SUM(I17:I19)</f>
        <v>435.072</v>
      </c>
      <c r="J16" s="56"/>
      <c r="K16" s="55">
        <f>K20+K21</f>
        <v>179.505</v>
      </c>
      <c r="L16" s="54" t="s">
        <v>69</v>
      </c>
      <c r="M16" s="54" t="s">
        <v>70</v>
      </c>
      <c r="N16" s="57" t="s">
        <v>31</v>
      </c>
      <c r="O16" s="37" t="s">
        <v>71</v>
      </c>
      <c r="P16" s="37" t="s">
        <v>72</v>
      </c>
      <c r="Q16" s="37" t="s">
        <v>73</v>
      </c>
      <c r="R16" s="59"/>
      <c r="S16" s="54" t="s">
        <v>74</v>
      </c>
      <c r="T16" s="60" t="s">
        <v>33</v>
      </c>
      <c r="U16" s="53"/>
      <c r="V16" s="94"/>
      <c r="W16" s="91"/>
      <c r="X16" s="91">
        <f t="shared" si="1"/>
        <v>0</v>
      </c>
      <c r="Y16" s="91"/>
      <c r="Z16" s="141">
        <v>42079</v>
      </c>
      <c r="AA16" s="53"/>
      <c r="AB16" s="37"/>
      <c r="AC16" s="58"/>
    </row>
    <row r="17" spans="1:29" s="155" customFormat="1" ht="38.25">
      <c r="A17" s="143" t="s">
        <v>35</v>
      </c>
      <c r="B17" s="165" t="s">
        <v>75</v>
      </c>
      <c r="C17" s="145" t="s">
        <v>66</v>
      </c>
      <c r="D17" s="145" t="s">
        <v>67</v>
      </c>
      <c r="E17" s="145" t="s">
        <v>41</v>
      </c>
      <c r="F17" s="145" t="s">
        <v>36</v>
      </c>
      <c r="G17" s="143" t="s">
        <v>30</v>
      </c>
      <c r="H17" s="146"/>
      <c r="I17" s="146">
        <f>18.22+7.937+5.889+2.22</f>
        <v>34.265999999999998</v>
      </c>
      <c r="J17" s="147"/>
      <c r="K17" s="148"/>
      <c r="L17" s="145" t="s">
        <v>69</v>
      </c>
      <c r="M17" s="145">
        <v>3</v>
      </c>
      <c r="N17" s="149" t="s">
        <v>31</v>
      </c>
      <c r="O17" s="143" t="s">
        <v>71</v>
      </c>
      <c r="P17" s="143" t="s">
        <v>72</v>
      </c>
      <c r="Q17" s="143" t="s">
        <v>73</v>
      </c>
      <c r="R17" s="151" t="s">
        <v>37</v>
      </c>
      <c r="S17" s="145" t="s">
        <v>74</v>
      </c>
      <c r="T17" s="152" t="s">
        <v>33</v>
      </c>
      <c r="U17" s="153"/>
      <c r="V17" s="154"/>
      <c r="W17" s="91">
        <f>ROUND(V17*I17,2)</f>
        <v>0</v>
      </c>
      <c r="X17" s="91">
        <f t="shared" si="1"/>
        <v>0</v>
      </c>
      <c r="Y17" s="91">
        <f t="shared" si="2"/>
        <v>0</v>
      </c>
      <c r="Z17" s="142">
        <v>42079</v>
      </c>
      <c r="AA17" s="153"/>
      <c r="AB17" s="143" t="s">
        <v>76</v>
      </c>
      <c r="AC17" s="150">
        <v>824</v>
      </c>
    </row>
    <row r="18" spans="1:29" s="158" customFormat="1" ht="38.25">
      <c r="A18" s="143" t="s">
        <v>35</v>
      </c>
      <c r="B18" s="165" t="s">
        <v>77</v>
      </c>
      <c r="C18" s="145" t="s">
        <v>66</v>
      </c>
      <c r="D18" s="145" t="s">
        <v>67</v>
      </c>
      <c r="E18" s="145" t="s">
        <v>41</v>
      </c>
      <c r="F18" s="145" t="s">
        <v>36</v>
      </c>
      <c r="G18" s="143" t="s">
        <v>30</v>
      </c>
      <c r="H18" s="144"/>
      <c r="I18" s="144">
        <v>395.98599999999999</v>
      </c>
      <c r="J18" s="147"/>
      <c r="K18" s="156"/>
      <c r="L18" s="145" t="s">
        <v>31</v>
      </c>
      <c r="M18" s="145">
        <v>4</v>
      </c>
      <c r="N18" s="149" t="s">
        <v>31</v>
      </c>
      <c r="O18" s="143" t="s">
        <v>71</v>
      </c>
      <c r="P18" s="143" t="s">
        <v>72</v>
      </c>
      <c r="Q18" s="143" t="s">
        <v>73</v>
      </c>
      <c r="R18" s="151" t="s">
        <v>37</v>
      </c>
      <c r="S18" s="145" t="s">
        <v>74</v>
      </c>
      <c r="T18" s="152" t="s">
        <v>33</v>
      </c>
      <c r="U18" s="144"/>
      <c r="V18" s="157"/>
      <c r="W18" s="91">
        <f>ROUND(V18*I18,2)</f>
        <v>0</v>
      </c>
      <c r="X18" s="91">
        <f t="shared" si="1"/>
        <v>0</v>
      </c>
      <c r="Y18" s="91">
        <f t="shared" si="2"/>
        <v>0</v>
      </c>
      <c r="Z18" s="142">
        <v>42079</v>
      </c>
      <c r="AA18" s="144"/>
      <c r="AB18" s="143" t="s">
        <v>78</v>
      </c>
      <c r="AC18" s="150">
        <v>7755</v>
      </c>
    </row>
    <row r="19" spans="1:29" s="158" customFormat="1" ht="38.25">
      <c r="A19" s="143" t="s">
        <v>35</v>
      </c>
      <c r="B19" s="165" t="s">
        <v>79</v>
      </c>
      <c r="C19" s="145" t="s">
        <v>66</v>
      </c>
      <c r="D19" s="145" t="s">
        <v>67</v>
      </c>
      <c r="E19" s="145" t="s">
        <v>41</v>
      </c>
      <c r="F19" s="145" t="s">
        <v>38</v>
      </c>
      <c r="G19" s="143" t="s">
        <v>30</v>
      </c>
      <c r="H19" s="144"/>
      <c r="I19" s="144">
        <v>4.82</v>
      </c>
      <c r="J19" s="147"/>
      <c r="K19" s="156"/>
      <c r="L19" s="145" t="s">
        <v>31</v>
      </c>
      <c r="M19" s="145">
        <v>4</v>
      </c>
      <c r="N19" s="149" t="s">
        <v>31</v>
      </c>
      <c r="O19" s="143" t="s">
        <v>71</v>
      </c>
      <c r="P19" s="143" t="s">
        <v>72</v>
      </c>
      <c r="Q19" s="143" t="s">
        <v>73</v>
      </c>
      <c r="R19" s="151" t="s">
        <v>37</v>
      </c>
      <c r="S19" s="145" t="s">
        <v>74</v>
      </c>
      <c r="T19" s="152" t="s">
        <v>33</v>
      </c>
      <c r="U19" s="144"/>
      <c r="V19" s="157"/>
      <c r="W19" s="91">
        <f>ROUND(V19*I19,2)</f>
        <v>0</v>
      </c>
      <c r="X19" s="91">
        <f t="shared" si="1"/>
        <v>0</v>
      </c>
      <c r="Y19" s="91">
        <f t="shared" si="2"/>
        <v>0</v>
      </c>
      <c r="Z19" s="142">
        <v>42079</v>
      </c>
      <c r="AA19" s="144"/>
      <c r="AB19" s="143" t="s">
        <v>78</v>
      </c>
      <c r="AC19" s="150">
        <v>806</v>
      </c>
    </row>
    <row r="20" spans="1:29" s="51" customFormat="1" ht="38.25">
      <c r="A20" s="16" t="s">
        <v>35</v>
      </c>
      <c r="B20" s="164" t="s">
        <v>80</v>
      </c>
      <c r="C20" s="62" t="s">
        <v>66</v>
      </c>
      <c r="D20" s="62" t="s">
        <v>67</v>
      </c>
      <c r="E20" s="62" t="s">
        <v>31</v>
      </c>
      <c r="F20" s="62" t="s">
        <v>31</v>
      </c>
      <c r="G20" s="44" t="s">
        <v>30</v>
      </c>
      <c r="H20" s="66"/>
      <c r="I20" s="66"/>
      <c r="J20" s="56"/>
      <c r="K20" s="66">
        <f>1+1+61.24</f>
        <v>63.24</v>
      </c>
      <c r="L20" s="62" t="s">
        <v>31</v>
      </c>
      <c r="M20" s="62" t="s">
        <v>81</v>
      </c>
      <c r="N20" s="37" t="s">
        <v>31</v>
      </c>
      <c r="O20" s="44" t="s">
        <v>71</v>
      </c>
      <c r="P20" s="44" t="s">
        <v>72</v>
      </c>
      <c r="Q20" s="44" t="s">
        <v>73</v>
      </c>
      <c r="R20" s="64" t="s">
        <v>82</v>
      </c>
      <c r="S20" s="62" t="s">
        <v>74</v>
      </c>
      <c r="T20" s="65" t="s">
        <v>33</v>
      </c>
      <c r="U20" s="52"/>
      <c r="V20" s="95"/>
      <c r="W20" s="91">
        <f>ROUND(V20*I20,2)</f>
        <v>0</v>
      </c>
      <c r="X20" s="91">
        <f t="shared" si="1"/>
        <v>0</v>
      </c>
      <c r="Y20" s="91">
        <f t="shared" si="2"/>
        <v>0</v>
      </c>
      <c r="Z20" s="142">
        <v>42079</v>
      </c>
      <c r="AA20" s="52"/>
      <c r="AB20" s="44" t="s">
        <v>83</v>
      </c>
      <c r="AC20" s="63">
        <v>563</v>
      </c>
    </row>
    <row r="21" spans="1:29" s="51" customFormat="1" ht="38.25">
      <c r="A21" s="16" t="s">
        <v>35</v>
      </c>
      <c r="B21" s="164" t="s">
        <v>84</v>
      </c>
      <c r="C21" s="62" t="s">
        <v>66</v>
      </c>
      <c r="D21" s="62" t="s">
        <v>67</v>
      </c>
      <c r="E21" s="62" t="s">
        <v>31</v>
      </c>
      <c r="F21" s="62" t="s">
        <v>31</v>
      </c>
      <c r="G21" s="44" t="s">
        <v>30</v>
      </c>
      <c r="H21" s="66"/>
      <c r="I21" s="66"/>
      <c r="J21" s="56"/>
      <c r="K21" s="66">
        <f>116.265</f>
        <v>116.265</v>
      </c>
      <c r="L21" s="62" t="s">
        <v>31</v>
      </c>
      <c r="M21" s="62" t="s">
        <v>81</v>
      </c>
      <c r="N21" s="37" t="s">
        <v>31</v>
      </c>
      <c r="O21" s="44" t="s">
        <v>71</v>
      </c>
      <c r="P21" s="44" t="s">
        <v>72</v>
      </c>
      <c r="Q21" s="44" t="s">
        <v>73</v>
      </c>
      <c r="R21" s="64" t="s">
        <v>82</v>
      </c>
      <c r="S21" s="62" t="s">
        <v>74</v>
      </c>
      <c r="T21" s="65" t="s">
        <v>33</v>
      </c>
      <c r="U21" s="52"/>
      <c r="V21" s="95"/>
      <c r="W21" s="91">
        <f>ROUND(V21*I21,2)</f>
        <v>0</v>
      </c>
      <c r="X21" s="91">
        <f t="shared" si="1"/>
        <v>0</v>
      </c>
      <c r="Y21" s="91">
        <f t="shared" si="2"/>
        <v>0</v>
      </c>
      <c r="Z21" s="142">
        <v>42079</v>
      </c>
      <c r="AA21" s="52"/>
      <c r="AB21" s="44" t="s">
        <v>85</v>
      </c>
      <c r="AC21" s="63">
        <v>642</v>
      </c>
    </row>
    <row r="22" spans="1:29" s="84" customFormat="1" ht="63.75">
      <c r="A22" s="79">
        <v>3</v>
      </c>
      <c r="B22" s="166" t="s">
        <v>86</v>
      </c>
      <c r="C22" s="79" t="s">
        <v>87</v>
      </c>
      <c r="D22" s="79" t="s">
        <v>88</v>
      </c>
      <c r="E22" s="79" t="s">
        <v>40</v>
      </c>
      <c r="F22" s="79" t="s">
        <v>38</v>
      </c>
      <c r="G22" s="79" t="s">
        <v>30</v>
      </c>
      <c r="H22" s="81">
        <v>2849.8020000000001</v>
      </c>
      <c r="I22" s="81">
        <v>2613.002</v>
      </c>
      <c r="J22" s="81"/>
      <c r="K22" s="81">
        <v>236.8</v>
      </c>
      <c r="L22" s="80" t="s">
        <v>69</v>
      </c>
      <c r="M22" s="80" t="s">
        <v>70</v>
      </c>
      <c r="N22" s="79" t="s">
        <v>89</v>
      </c>
      <c r="O22" s="79" t="s">
        <v>90</v>
      </c>
      <c r="P22" s="79" t="s">
        <v>91</v>
      </c>
      <c r="Q22" s="79" t="s">
        <v>31</v>
      </c>
      <c r="R22" s="83"/>
      <c r="S22" s="83" t="s">
        <v>92</v>
      </c>
      <c r="T22" s="80" t="s">
        <v>93</v>
      </c>
      <c r="U22" s="83"/>
      <c r="V22" s="96"/>
      <c r="W22" s="91"/>
      <c r="X22" s="91"/>
      <c r="Y22" s="91"/>
      <c r="Z22" s="85">
        <v>42149</v>
      </c>
      <c r="AA22" s="79" t="s">
        <v>34</v>
      </c>
      <c r="AB22" s="79"/>
      <c r="AC22" s="82"/>
    </row>
    <row r="23" spans="1:29" s="73" customFormat="1" ht="76.5">
      <c r="A23" s="16" t="s">
        <v>35</v>
      </c>
      <c r="B23" s="167" t="s">
        <v>94</v>
      </c>
      <c r="C23" s="16" t="s">
        <v>87</v>
      </c>
      <c r="D23" s="16" t="s">
        <v>88</v>
      </c>
      <c r="E23" s="16" t="s">
        <v>29</v>
      </c>
      <c r="F23" s="16" t="s">
        <v>38</v>
      </c>
      <c r="G23" s="16" t="s">
        <v>30</v>
      </c>
      <c r="H23" s="17"/>
      <c r="I23" s="17">
        <v>76.8</v>
      </c>
      <c r="J23" s="17"/>
      <c r="K23" s="17"/>
      <c r="L23" s="69" t="s">
        <v>69</v>
      </c>
      <c r="M23" s="69" t="s">
        <v>95</v>
      </c>
      <c r="N23" s="16" t="s">
        <v>89</v>
      </c>
      <c r="O23" s="16" t="s">
        <v>96</v>
      </c>
      <c r="P23" s="16" t="s">
        <v>97</v>
      </c>
      <c r="Q23" s="16" t="s">
        <v>98</v>
      </c>
      <c r="R23" s="71" t="s">
        <v>99</v>
      </c>
      <c r="S23" s="71" t="s">
        <v>92</v>
      </c>
      <c r="T23" s="69" t="s">
        <v>93</v>
      </c>
      <c r="U23" s="71"/>
      <c r="V23" s="97"/>
      <c r="W23" s="91">
        <f t="shared" ref="W23:W29" si="3">ROUND(V23*I23,2)</f>
        <v>0</v>
      </c>
      <c r="X23" s="91">
        <f t="shared" si="1"/>
        <v>0</v>
      </c>
      <c r="Y23" s="91">
        <f t="shared" si="2"/>
        <v>0</v>
      </c>
      <c r="Z23" s="72">
        <v>42149</v>
      </c>
      <c r="AA23" s="16" t="s">
        <v>34</v>
      </c>
      <c r="AB23" s="16" t="s">
        <v>100</v>
      </c>
      <c r="AC23" s="70">
        <v>23193.599999999999</v>
      </c>
    </row>
    <row r="24" spans="1:29" s="73" customFormat="1" ht="63.75">
      <c r="A24" s="16" t="s">
        <v>35</v>
      </c>
      <c r="B24" s="167" t="s">
        <v>101</v>
      </c>
      <c r="C24" s="16" t="s">
        <v>87</v>
      </c>
      <c r="D24" s="16" t="s">
        <v>88</v>
      </c>
      <c r="E24" s="16" t="s">
        <v>29</v>
      </c>
      <c r="F24" s="16" t="s">
        <v>38</v>
      </c>
      <c r="G24" s="16" t="s">
        <v>30</v>
      </c>
      <c r="H24" s="17"/>
      <c r="I24" s="17">
        <v>0.42</v>
      </c>
      <c r="J24" s="17"/>
      <c r="K24" s="17"/>
      <c r="L24" s="69" t="s">
        <v>69</v>
      </c>
      <c r="M24" s="69" t="s">
        <v>95</v>
      </c>
      <c r="N24" s="16" t="s">
        <v>89</v>
      </c>
      <c r="O24" s="16" t="s">
        <v>96</v>
      </c>
      <c r="P24" s="16" t="s">
        <v>97</v>
      </c>
      <c r="Q24" s="16" t="s">
        <v>98</v>
      </c>
      <c r="R24" s="71" t="s">
        <v>99</v>
      </c>
      <c r="S24" s="71" t="s">
        <v>92</v>
      </c>
      <c r="T24" s="69" t="s">
        <v>93</v>
      </c>
      <c r="U24" s="71"/>
      <c r="V24" s="97"/>
      <c r="W24" s="91">
        <f t="shared" si="3"/>
        <v>0</v>
      </c>
      <c r="X24" s="91">
        <f t="shared" si="1"/>
        <v>0</v>
      </c>
      <c r="Y24" s="91">
        <f t="shared" si="2"/>
        <v>0</v>
      </c>
      <c r="Z24" s="72">
        <v>42149</v>
      </c>
      <c r="AA24" s="16" t="s">
        <v>34</v>
      </c>
      <c r="AB24" s="16" t="s">
        <v>102</v>
      </c>
      <c r="AC24" s="70">
        <v>126.84</v>
      </c>
    </row>
    <row r="25" spans="1:29" s="73" customFormat="1" ht="63.75">
      <c r="A25" s="16" t="s">
        <v>35</v>
      </c>
      <c r="B25" s="167" t="s">
        <v>103</v>
      </c>
      <c r="C25" s="16" t="s">
        <v>87</v>
      </c>
      <c r="D25" s="16" t="s">
        <v>88</v>
      </c>
      <c r="E25" s="16" t="s">
        <v>31</v>
      </c>
      <c r="F25" s="16" t="s">
        <v>31</v>
      </c>
      <c r="G25" s="16" t="s">
        <v>30</v>
      </c>
      <c r="H25" s="17"/>
      <c r="I25" s="17"/>
      <c r="J25" s="17"/>
      <c r="K25" s="17">
        <v>88.73</v>
      </c>
      <c r="L25" s="69" t="s">
        <v>31</v>
      </c>
      <c r="M25" s="69" t="s">
        <v>81</v>
      </c>
      <c r="N25" s="16" t="s">
        <v>89</v>
      </c>
      <c r="O25" s="16" t="s">
        <v>96</v>
      </c>
      <c r="P25" s="16" t="s">
        <v>97</v>
      </c>
      <c r="Q25" s="16" t="s">
        <v>98</v>
      </c>
      <c r="R25" s="71" t="s">
        <v>37</v>
      </c>
      <c r="S25" s="71" t="s">
        <v>92</v>
      </c>
      <c r="T25" s="69" t="s">
        <v>93</v>
      </c>
      <c r="U25" s="71"/>
      <c r="V25" s="97"/>
      <c r="W25" s="91">
        <f t="shared" si="3"/>
        <v>0</v>
      </c>
      <c r="X25" s="91">
        <f t="shared" si="1"/>
        <v>0</v>
      </c>
      <c r="Y25" s="91">
        <f t="shared" si="2"/>
        <v>0</v>
      </c>
      <c r="Z25" s="72">
        <v>42149</v>
      </c>
      <c r="AA25" s="16" t="s">
        <v>34</v>
      </c>
      <c r="AB25" s="16" t="s">
        <v>83</v>
      </c>
      <c r="AC25" s="70">
        <v>6514.82</v>
      </c>
    </row>
    <row r="26" spans="1:29" s="73" customFormat="1" ht="63.75">
      <c r="A26" s="16" t="s">
        <v>35</v>
      </c>
      <c r="B26" s="167" t="s">
        <v>104</v>
      </c>
      <c r="C26" s="16" t="s">
        <v>87</v>
      </c>
      <c r="D26" s="16" t="s">
        <v>88</v>
      </c>
      <c r="E26" s="16" t="s">
        <v>31</v>
      </c>
      <c r="F26" s="16" t="s">
        <v>31</v>
      </c>
      <c r="G26" s="16" t="s">
        <v>30</v>
      </c>
      <c r="H26" s="17"/>
      <c r="I26" s="17"/>
      <c r="J26" s="17"/>
      <c r="K26" s="17">
        <v>18.399999999999999</v>
      </c>
      <c r="L26" s="69" t="s">
        <v>31</v>
      </c>
      <c r="M26" s="69" t="s">
        <v>81</v>
      </c>
      <c r="N26" s="16" t="s">
        <v>89</v>
      </c>
      <c r="O26" s="16" t="s">
        <v>96</v>
      </c>
      <c r="P26" s="16" t="s">
        <v>97</v>
      </c>
      <c r="Q26" s="16" t="s">
        <v>98</v>
      </c>
      <c r="R26" s="71" t="s">
        <v>82</v>
      </c>
      <c r="S26" s="71" t="s">
        <v>92</v>
      </c>
      <c r="T26" s="69" t="s">
        <v>93</v>
      </c>
      <c r="U26" s="71"/>
      <c r="V26" s="97"/>
      <c r="W26" s="91">
        <f t="shared" si="3"/>
        <v>0</v>
      </c>
      <c r="X26" s="91">
        <f t="shared" si="1"/>
        <v>0</v>
      </c>
      <c r="Y26" s="91">
        <f t="shared" si="2"/>
        <v>0</v>
      </c>
      <c r="Z26" s="72">
        <v>42149</v>
      </c>
      <c r="AA26" s="16" t="s">
        <v>34</v>
      </c>
      <c r="AB26" s="16" t="s">
        <v>83</v>
      </c>
      <c r="AC26" s="70">
        <v>465.52</v>
      </c>
    </row>
    <row r="27" spans="1:29" s="73" customFormat="1" ht="63.75">
      <c r="A27" s="16" t="s">
        <v>35</v>
      </c>
      <c r="B27" s="167" t="s">
        <v>105</v>
      </c>
      <c r="C27" s="16" t="s">
        <v>87</v>
      </c>
      <c r="D27" s="16" t="s">
        <v>88</v>
      </c>
      <c r="E27" s="16" t="s">
        <v>31</v>
      </c>
      <c r="F27" s="16" t="s">
        <v>31</v>
      </c>
      <c r="G27" s="16" t="s">
        <v>30</v>
      </c>
      <c r="H27" s="17"/>
      <c r="I27" s="17"/>
      <c r="J27" s="17"/>
      <c r="K27" s="17">
        <v>129.66999999999999</v>
      </c>
      <c r="L27" s="69" t="s">
        <v>31</v>
      </c>
      <c r="M27" s="69" t="s">
        <v>81</v>
      </c>
      <c r="N27" s="16" t="s">
        <v>89</v>
      </c>
      <c r="O27" s="16" t="s">
        <v>96</v>
      </c>
      <c r="P27" s="16" t="s">
        <v>97</v>
      </c>
      <c r="Q27" s="16" t="s">
        <v>98</v>
      </c>
      <c r="R27" s="71" t="s">
        <v>82</v>
      </c>
      <c r="S27" s="71" t="s">
        <v>92</v>
      </c>
      <c r="T27" s="69" t="s">
        <v>93</v>
      </c>
      <c r="U27" s="71"/>
      <c r="V27" s="97"/>
      <c r="W27" s="91">
        <f t="shared" si="3"/>
        <v>0</v>
      </c>
      <c r="X27" s="91">
        <f t="shared" si="1"/>
        <v>0</v>
      </c>
      <c r="Y27" s="91">
        <f t="shared" si="2"/>
        <v>0</v>
      </c>
      <c r="Z27" s="72">
        <v>42149</v>
      </c>
      <c r="AA27" s="16" t="s">
        <v>34</v>
      </c>
      <c r="AB27" s="16" t="s">
        <v>85</v>
      </c>
      <c r="AC27" s="70">
        <v>1155.3599999999999</v>
      </c>
    </row>
    <row r="28" spans="1:29" s="73" customFormat="1" ht="63.75">
      <c r="A28" s="16" t="s">
        <v>35</v>
      </c>
      <c r="B28" s="167" t="s">
        <v>106</v>
      </c>
      <c r="C28" s="16" t="s">
        <v>87</v>
      </c>
      <c r="D28" s="16" t="s">
        <v>88</v>
      </c>
      <c r="E28" s="16" t="s">
        <v>29</v>
      </c>
      <c r="F28" s="16" t="s">
        <v>38</v>
      </c>
      <c r="G28" s="16" t="s">
        <v>30</v>
      </c>
      <c r="H28" s="17"/>
      <c r="I28" s="17">
        <v>2479.442</v>
      </c>
      <c r="J28" s="17"/>
      <c r="K28" s="17"/>
      <c r="L28" s="69" t="s">
        <v>69</v>
      </c>
      <c r="M28" s="69" t="s">
        <v>95</v>
      </c>
      <c r="N28" s="16" t="s">
        <v>89</v>
      </c>
      <c r="O28" s="16" t="s">
        <v>96</v>
      </c>
      <c r="P28" s="16" t="s">
        <v>97</v>
      </c>
      <c r="Q28" s="16" t="s">
        <v>98</v>
      </c>
      <c r="R28" s="71" t="s">
        <v>37</v>
      </c>
      <c r="S28" s="71" t="s">
        <v>92</v>
      </c>
      <c r="T28" s="69" t="s">
        <v>93</v>
      </c>
      <c r="U28" s="71"/>
      <c r="V28" s="97"/>
      <c r="W28" s="91">
        <f t="shared" si="3"/>
        <v>0</v>
      </c>
      <c r="X28" s="91">
        <f t="shared" si="1"/>
        <v>0</v>
      </c>
      <c r="Y28" s="91">
        <f t="shared" si="2"/>
        <v>0</v>
      </c>
      <c r="Z28" s="72">
        <v>42149</v>
      </c>
      <c r="AA28" s="16" t="s">
        <v>34</v>
      </c>
      <c r="AB28" s="16" t="s">
        <v>107</v>
      </c>
      <c r="AC28" s="70">
        <v>748791.48</v>
      </c>
    </row>
    <row r="29" spans="1:29" s="73" customFormat="1" ht="63.75">
      <c r="A29" s="16" t="s">
        <v>35</v>
      </c>
      <c r="B29" s="167" t="s">
        <v>108</v>
      </c>
      <c r="C29" s="16" t="s">
        <v>87</v>
      </c>
      <c r="D29" s="16" t="s">
        <v>88</v>
      </c>
      <c r="E29" s="16" t="s">
        <v>41</v>
      </c>
      <c r="F29" s="16" t="s">
        <v>38</v>
      </c>
      <c r="G29" s="16" t="s">
        <v>30</v>
      </c>
      <c r="H29" s="17"/>
      <c r="I29" s="17">
        <v>56.34</v>
      </c>
      <c r="J29" s="17"/>
      <c r="K29" s="17"/>
      <c r="L29" s="69" t="s">
        <v>31</v>
      </c>
      <c r="M29" s="69" t="s">
        <v>32</v>
      </c>
      <c r="N29" s="16" t="s">
        <v>89</v>
      </c>
      <c r="O29" s="16" t="s">
        <v>96</v>
      </c>
      <c r="P29" s="16" t="s">
        <v>97</v>
      </c>
      <c r="Q29" s="16" t="s">
        <v>98</v>
      </c>
      <c r="R29" s="71" t="s">
        <v>82</v>
      </c>
      <c r="S29" s="71" t="s">
        <v>92</v>
      </c>
      <c r="T29" s="69" t="s">
        <v>93</v>
      </c>
      <c r="U29" s="71"/>
      <c r="V29" s="97"/>
      <c r="W29" s="91">
        <f t="shared" si="3"/>
        <v>0</v>
      </c>
      <c r="X29" s="91">
        <f t="shared" si="1"/>
        <v>0</v>
      </c>
      <c r="Y29" s="91">
        <f t="shared" si="2"/>
        <v>0</v>
      </c>
      <c r="Z29" s="72">
        <v>42149</v>
      </c>
      <c r="AA29" s="16" t="s">
        <v>34</v>
      </c>
      <c r="AB29" s="16" t="s">
        <v>109</v>
      </c>
      <c r="AC29" s="70">
        <v>4833.97</v>
      </c>
    </row>
    <row r="30" spans="1:29" s="74" customFormat="1" ht="15.75">
      <c r="B30" s="168"/>
      <c r="G30" s="76" t="s">
        <v>110</v>
      </c>
      <c r="H30" s="77">
        <f>H9+H16+H22</f>
        <v>14904.888999999999</v>
      </c>
      <c r="I30" s="77">
        <f>I9+I16+I22</f>
        <v>6794.4339999999993</v>
      </c>
      <c r="J30" s="77"/>
      <c r="K30" s="77">
        <f>K9+K16+K22</f>
        <v>8110.4549999999999</v>
      </c>
      <c r="L30" s="75"/>
      <c r="M30" s="75"/>
      <c r="R30" s="78"/>
      <c r="S30" s="78"/>
      <c r="T30" s="75"/>
      <c r="U30" s="78"/>
      <c r="V30" s="98"/>
      <c r="W30" s="98"/>
      <c r="X30" s="129">
        <f>SUM(X10:X29)</f>
        <v>0</v>
      </c>
      <c r="Y30" s="129">
        <f>SUM(Y10:Y29)</f>
        <v>0</v>
      </c>
      <c r="AC30" s="19">
        <f>SUM(AC9:AC29)</f>
        <v>1805820.59</v>
      </c>
    </row>
    <row r="31" spans="1:29" s="36" customFormat="1" ht="15.75" customHeight="1">
      <c r="A31" s="33"/>
      <c r="B31" s="169"/>
      <c r="C31" s="33"/>
      <c r="D31" s="33"/>
      <c r="E31" s="33"/>
      <c r="F31" s="33"/>
      <c r="G31" s="33"/>
      <c r="H31" s="20"/>
      <c r="I31" s="20"/>
      <c r="J31" s="20"/>
      <c r="K31" s="20"/>
      <c r="L31" s="34"/>
      <c r="M31" s="34"/>
      <c r="N31" s="33"/>
      <c r="O31" s="33"/>
      <c r="P31" s="33"/>
      <c r="Q31" s="33"/>
      <c r="R31" s="35"/>
      <c r="S31" s="35"/>
      <c r="T31" s="34"/>
      <c r="U31" s="35"/>
      <c r="V31" s="99"/>
      <c r="W31" s="99"/>
      <c r="X31" s="99"/>
      <c r="Y31" s="99"/>
      <c r="Z31" s="87"/>
      <c r="AA31" s="87"/>
      <c r="AB31" s="87"/>
      <c r="AC31" s="31"/>
    </row>
    <row r="32" spans="1:29" s="22" customFormat="1">
      <c r="A32" s="28"/>
      <c r="B32" s="161"/>
      <c r="C32" s="28"/>
      <c r="D32" s="28"/>
      <c r="E32" s="28"/>
      <c r="F32" s="28"/>
      <c r="G32" s="28"/>
      <c r="H32" s="30"/>
      <c r="I32" s="30"/>
      <c r="J32" s="30"/>
      <c r="K32" s="30"/>
      <c r="L32" s="29"/>
      <c r="M32" s="29"/>
      <c r="N32" s="28"/>
      <c r="O32" s="28"/>
      <c r="P32" s="28"/>
      <c r="Q32" s="28"/>
      <c r="R32" s="32"/>
      <c r="S32" s="32"/>
      <c r="T32" s="29"/>
      <c r="U32" s="32"/>
      <c r="V32" s="93"/>
      <c r="W32" s="93"/>
      <c r="X32" s="93"/>
      <c r="Y32" s="93"/>
      <c r="Z32" s="86"/>
      <c r="AA32" s="86"/>
      <c r="AB32" s="86"/>
      <c r="AC32" s="31"/>
    </row>
    <row r="33" spans="1:30" s="22" customFormat="1" ht="15.75">
      <c r="A33" s="28"/>
      <c r="B33" s="161"/>
      <c r="C33" s="28"/>
      <c r="D33" s="28"/>
      <c r="E33" s="28"/>
      <c r="F33" s="28"/>
      <c r="G33" s="28"/>
      <c r="H33" s="30"/>
      <c r="I33" s="30"/>
      <c r="J33" s="30"/>
      <c r="K33" s="30"/>
      <c r="L33" s="29"/>
      <c r="M33" s="29"/>
      <c r="N33" s="28"/>
      <c r="O33" s="28"/>
      <c r="P33" s="28"/>
      <c r="Q33" s="28"/>
      <c r="R33" s="32"/>
      <c r="S33" s="32"/>
      <c r="T33" s="29"/>
      <c r="U33" s="32"/>
      <c r="V33" s="93"/>
      <c r="W33" s="93"/>
      <c r="X33" s="93"/>
      <c r="Y33" s="93"/>
      <c r="Z33" s="86"/>
      <c r="AA33" s="86"/>
      <c r="AB33" s="86"/>
      <c r="AC33" s="26"/>
    </row>
    <row r="34" spans="1:30" s="179" customFormat="1" ht="15.75">
      <c r="A34" s="176"/>
      <c r="B34" s="199" t="s">
        <v>64</v>
      </c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176"/>
      <c r="U34" s="176"/>
      <c r="V34" s="177"/>
      <c r="W34" s="177"/>
      <c r="X34" s="177"/>
      <c r="Y34" s="89"/>
      <c r="Z34" s="178"/>
      <c r="AA34" s="178"/>
      <c r="AB34" s="178"/>
      <c r="AC34" s="26"/>
    </row>
    <row r="35" spans="1:30" s="179" customFormat="1" ht="15.75">
      <c r="A35" s="176"/>
      <c r="B35" s="170"/>
      <c r="C35" s="24"/>
      <c r="D35" s="176" t="s">
        <v>63</v>
      </c>
      <c r="E35" s="176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7"/>
      <c r="S35" s="27"/>
      <c r="T35" s="176"/>
      <c r="U35" s="176"/>
      <c r="V35" s="177"/>
      <c r="W35" s="177"/>
      <c r="X35" s="177"/>
      <c r="Y35" s="90"/>
      <c r="Z35" s="178"/>
      <c r="AA35" s="178"/>
      <c r="AB35" s="178"/>
      <c r="AC35" s="180"/>
    </row>
    <row r="36" spans="1:30" s="22" customFormat="1">
      <c r="A36" s="28"/>
      <c r="B36" s="161"/>
      <c r="C36" s="28"/>
      <c r="D36" s="28"/>
      <c r="E36" s="28"/>
      <c r="F36" s="28"/>
      <c r="G36" s="28"/>
      <c r="H36" s="30"/>
      <c r="I36" s="30"/>
      <c r="J36" s="30"/>
      <c r="K36" s="30"/>
      <c r="L36" s="29"/>
      <c r="M36" s="29"/>
      <c r="N36" s="28"/>
      <c r="O36" s="28"/>
      <c r="P36" s="28"/>
      <c r="Q36" s="28"/>
      <c r="R36" s="32"/>
      <c r="S36" s="32"/>
      <c r="T36" s="29"/>
      <c r="U36" s="32"/>
      <c r="V36" s="93"/>
      <c r="W36" s="93"/>
      <c r="X36" s="93"/>
      <c r="Y36" s="93"/>
      <c r="Z36" s="86"/>
      <c r="AA36" s="86"/>
      <c r="AB36" s="86"/>
      <c r="AC36" s="67"/>
    </row>
    <row r="37" spans="1:30" s="67" customFormat="1" ht="12">
      <c r="B37" s="171"/>
      <c r="C37" s="50"/>
      <c r="D37" s="50"/>
      <c r="E37" s="50"/>
      <c r="F37" s="50"/>
      <c r="G37" s="50"/>
      <c r="H37" s="68"/>
      <c r="V37" s="92"/>
      <c r="W37" s="92"/>
      <c r="X37" s="92"/>
      <c r="Y37" s="92"/>
      <c r="AC37" s="31"/>
    </row>
    <row r="38" spans="1:30" s="22" customFormat="1">
      <c r="A38" s="28"/>
      <c r="B38" s="161"/>
      <c r="C38" s="28"/>
      <c r="D38" s="28"/>
      <c r="E38" s="28"/>
      <c r="F38" s="28"/>
      <c r="G38" s="28"/>
      <c r="H38" s="30"/>
      <c r="I38" s="30"/>
      <c r="J38" s="30"/>
      <c r="K38" s="30"/>
      <c r="L38" s="29"/>
      <c r="M38" s="29"/>
      <c r="N38" s="28"/>
      <c r="O38" s="28"/>
      <c r="P38" s="28"/>
      <c r="Q38" s="28"/>
      <c r="R38" s="32"/>
      <c r="S38" s="32"/>
      <c r="T38" s="29"/>
      <c r="U38" s="32"/>
      <c r="V38" s="93"/>
      <c r="W38" s="93"/>
      <c r="X38" s="93"/>
      <c r="Y38" s="93"/>
      <c r="Z38" s="86"/>
      <c r="AA38" s="86"/>
      <c r="AB38" s="86"/>
      <c r="AC38" s="43"/>
    </row>
    <row r="39" spans="1:30" s="140" customFormat="1" ht="16.5" customHeight="1">
      <c r="A39" s="134"/>
      <c r="B39" s="172"/>
      <c r="C39" s="136"/>
      <c r="D39" s="137" t="s">
        <v>113</v>
      </c>
      <c r="E39" s="136"/>
      <c r="F39" s="136"/>
      <c r="G39" s="136"/>
      <c r="H39" s="138"/>
      <c r="I39" s="138"/>
      <c r="J39" s="138"/>
      <c r="K39" s="138"/>
      <c r="L39" s="136"/>
      <c r="M39" s="136"/>
      <c r="N39" s="136"/>
      <c r="O39" s="136"/>
      <c r="P39" s="136"/>
      <c r="Q39" s="137"/>
      <c r="R39" s="137"/>
      <c r="S39" s="137"/>
      <c r="T39" s="137"/>
      <c r="U39" s="137" t="s">
        <v>112</v>
      </c>
      <c r="V39" s="136"/>
      <c r="W39" s="136"/>
      <c r="X39" s="136"/>
      <c r="Y39" s="135"/>
      <c r="Z39" s="135"/>
      <c r="AA39" s="135"/>
      <c r="AB39" s="139"/>
      <c r="AC39" s="139"/>
      <c r="AD39" s="139"/>
    </row>
    <row r="40" spans="1:30" s="22" customFormat="1" ht="15">
      <c r="A40" s="100"/>
      <c r="B40" s="173"/>
      <c r="C40" s="101"/>
      <c r="D40" s="102"/>
      <c r="E40" s="107"/>
      <c r="F40" s="103"/>
      <c r="G40" s="103"/>
      <c r="H40" s="104"/>
      <c r="I40" s="104"/>
      <c r="J40" s="104"/>
      <c r="K40" s="104"/>
      <c r="L40" s="103"/>
      <c r="M40" s="103"/>
      <c r="N40" s="105"/>
      <c r="O40" s="105"/>
      <c r="P40" s="105"/>
      <c r="Q40" s="106"/>
      <c r="R40" s="102"/>
      <c r="S40" s="102"/>
      <c r="T40" s="106"/>
      <c r="U40" s="102"/>
      <c r="V40" s="107"/>
      <c r="W40" s="107"/>
      <c r="X40" s="107"/>
      <c r="Y40" s="108"/>
      <c r="Z40" s="108"/>
      <c r="AA40" s="108"/>
      <c r="AB40" s="109"/>
      <c r="AC40" s="114"/>
      <c r="AD40" s="109"/>
    </row>
    <row r="41" spans="1:30" s="22" customFormat="1" ht="15">
      <c r="A41" s="110"/>
      <c r="B41" s="174"/>
      <c r="C41" s="111"/>
      <c r="D41" s="93"/>
      <c r="E41" s="116"/>
      <c r="F41" s="111"/>
      <c r="G41" s="111"/>
      <c r="H41" s="112"/>
      <c r="I41" s="112"/>
      <c r="J41" s="112"/>
      <c r="K41" s="112"/>
      <c r="L41" s="113"/>
      <c r="M41" s="111"/>
      <c r="N41" s="111"/>
      <c r="O41" s="111"/>
      <c r="P41" s="111"/>
      <c r="Q41" s="111"/>
      <c r="R41" s="111"/>
      <c r="S41" s="111"/>
      <c r="T41" s="115"/>
      <c r="U41" s="93"/>
      <c r="V41" s="116"/>
      <c r="W41" s="116"/>
      <c r="X41" s="116"/>
      <c r="Y41" s="117"/>
      <c r="Z41" s="117"/>
      <c r="AA41" s="117"/>
      <c r="AB41" s="109"/>
      <c r="AD41" s="109"/>
    </row>
    <row r="42" spans="1:30" s="22" customFormat="1" ht="15">
      <c r="A42" s="100"/>
      <c r="B42" s="174"/>
      <c r="C42" s="86"/>
      <c r="D42" s="130"/>
      <c r="E42" s="131"/>
      <c r="H42" s="118"/>
      <c r="I42" s="118"/>
      <c r="J42" s="118"/>
      <c r="K42" s="118"/>
      <c r="N42" s="86"/>
      <c r="O42" s="86"/>
      <c r="P42" s="86"/>
      <c r="Q42" s="86"/>
      <c r="T42" s="160"/>
      <c r="U42" s="130"/>
      <c r="V42" s="131"/>
      <c r="W42" s="116"/>
      <c r="X42" s="116"/>
      <c r="Y42" s="117"/>
      <c r="Z42" s="117"/>
      <c r="AA42" s="117"/>
      <c r="AB42" s="109"/>
      <c r="AC42" s="31"/>
      <c r="AD42" s="109"/>
    </row>
    <row r="43" spans="1:30" s="125" customFormat="1">
      <c r="A43" s="119"/>
      <c r="B43" s="175"/>
      <c r="C43" s="120"/>
      <c r="D43" s="132"/>
      <c r="E43" s="133"/>
      <c r="F43" s="120"/>
      <c r="G43" s="120"/>
      <c r="H43" s="121"/>
      <c r="I43" s="121"/>
      <c r="J43" s="121"/>
      <c r="K43" s="121"/>
      <c r="L43" s="122"/>
      <c r="M43" s="122"/>
      <c r="N43" s="120"/>
      <c r="O43" s="120"/>
      <c r="P43" s="120"/>
      <c r="Q43" s="120"/>
      <c r="R43" s="123"/>
      <c r="S43" s="123"/>
      <c r="T43" s="122"/>
      <c r="U43" s="124"/>
      <c r="V43" s="127"/>
      <c r="W43" s="127"/>
      <c r="X43" s="127"/>
      <c r="Y43" s="128"/>
      <c r="Z43" s="128"/>
      <c r="AA43" s="128"/>
      <c r="AB43" s="126"/>
      <c r="AC43" s="5"/>
      <c r="AD43" s="126"/>
    </row>
  </sheetData>
  <autoFilter ref="A8:AC31"/>
  <mergeCells count="29">
    <mergeCell ref="B34:S34"/>
    <mergeCell ref="P5:P7"/>
    <mergeCell ref="Q5:Q7"/>
    <mergeCell ref="A5:A7"/>
    <mergeCell ref="B5:B7"/>
    <mergeCell ref="C5:C7"/>
    <mergeCell ref="D5:D7"/>
    <mergeCell ref="O5:O7"/>
    <mergeCell ref="N5:N7"/>
    <mergeCell ref="M5:M7"/>
    <mergeCell ref="E5:E7"/>
    <mergeCell ref="F5:F7"/>
    <mergeCell ref="G5:G7"/>
    <mergeCell ref="H6:H7"/>
    <mergeCell ref="L5:L7"/>
    <mergeCell ref="H5:K5"/>
    <mergeCell ref="I6:K6"/>
    <mergeCell ref="AC5:AC7"/>
    <mergeCell ref="R5:R7"/>
    <mergeCell ref="S5:S7"/>
    <mergeCell ref="T5:T7"/>
    <mergeCell ref="U5:U7"/>
    <mergeCell ref="X5:X7"/>
    <mergeCell ref="Z5:Z7"/>
    <mergeCell ref="AA5:AA7"/>
    <mergeCell ref="AB5:AB7"/>
    <mergeCell ref="V5:V7"/>
    <mergeCell ref="W5:W7"/>
    <mergeCell ref="Y5:Y7"/>
  </mergeCells>
  <phoneticPr fontId="2" type="noConversion"/>
  <pageMargins left="0.19685039370078741" right="0.15748031496062992" top="0.19685039370078741" bottom="0.31496062992125984" header="0.19685039370078741" footer="0.15748031496062992"/>
  <pageSetup paperSize="9" scale="48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6608</dc:creator>
  <cp:lastModifiedBy>8762</cp:lastModifiedBy>
  <cp:lastPrinted>2014-07-11T08:23:50Z</cp:lastPrinted>
  <dcterms:created xsi:type="dcterms:W3CDTF">2008-09-13T09:11:01Z</dcterms:created>
  <dcterms:modified xsi:type="dcterms:W3CDTF">2014-09-11T06:46:31Z</dcterms:modified>
</cp:coreProperties>
</file>